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iago.moreira\Documents\IS\"/>
    </mc:Choice>
  </mc:AlternateContent>
  <bookViews>
    <workbookView xWindow="0" yWindow="0" windowWidth="28800" windowHeight="12045"/>
  </bookViews>
  <sheets>
    <sheet name="Plan1" sheetId="1" r:id="rId1"/>
  </sheets>
  <definedNames>
    <definedName name="_xlnm.Print_Area" localSheetId="0">Plan1!$A$1:$Q$64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1" l="1"/>
  <c r="D8" i="1" s="1"/>
  <c r="D5" i="1"/>
  <c r="D12" i="1"/>
  <c r="D13" i="1" s="1"/>
  <c r="D10" i="1"/>
  <c r="D17" i="1"/>
  <c r="D18" i="1" s="1"/>
  <c r="D15" i="1"/>
  <c r="D22" i="1"/>
  <c r="D23" i="1" s="1"/>
  <c r="D20" i="1"/>
  <c r="D57" i="1"/>
  <c r="D58" i="1" s="1"/>
  <c r="D55" i="1"/>
  <c r="D52" i="1"/>
  <c r="D53" i="1" s="1"/>
  <c r="D50" i="1"/>
  <c r="D47" i="1"/>
  <c r="D48" i="1" s="1"/>
  <c r="D45" i="1"/>
  <c r="D42" i="1"/>
  <c r="D43" i="1" s="1"/>
  <c r="D40" i="1"/>
  <c r="D38" i="1"/>
  <c r="D37" i="1"/>
  <c r="D35" i="1"/>
  <c r="D32" i="1"/>
  <c r="D33" i="1" s="1"/>
  <c r="D30" i="1"/>
  <c r="D27" i="1" l="1"/>
  <c r="D28" i="1" s="1"/>
  <c r="D25" i="1"/>
  <c r="F63" i="1" l="1"/>
  <c r="Q57" i="1" l="1"/>
  <c r="Q55" i="1"/>
  <c r="Q52" i="1"/>
  <c r="Q50" i="1"/>
  <c r="Q47" i="1"/>
  <c r="Q45" i="1"/>
  <c r="Q42" i="1"/>
  <c r="Q40" i="1"/>
  <c r="Q37" i="1"/>
  <c r="Q35" i="1"/>
  <c r="Q32" i="1"/>
  <c r="Q30" i="1"/>
  <c r="Q27" i="1"/>
  <c r="Q25" i="1"/>
  <c r="Q22" i="1"/>
  <c r="Q20" i="1"/>
  <c r="Q17" i="1"/>
  <c r="Q15" i="1"/>
  <c r="Q12" i="1"/>
  <c r="Q7" i="1"/>
  <c r="Q10" i="1"/>
  <c r="Q5" i="1"/>
</calcChain>
</file>

<file path=xl/sharedStrings.xml><?xml version="1.0" encoding="utf-8"?>
<sst xmlns="http://schemas.openxmlformats.org/spreadsheetml/2006/main" count="39" uniqueCount="39">
  <si>
    <t>CÓD.</t>
  </si>
  <si>
    <t>SEGMENTO:</t>
  </si>
  <si>
    <t>SUBTRECHO:</t>
  </si>
  <si>
    <t>TRECHO:</t>
  </si>
  <si>
    <t>RODOVIA :</t>
  </si>
  <si>
    <t>BR-163/PA</t>
  </si>
  <si>
    <t>NOVEMBRO 2015</t>
  </si>
  <si>
    <t>VERSÃO 01</t>
  </si>
  <si>
    <t>PREVISTO</t>
  </si>
  <si>
    <t>EXECUTADO</t>
  </si>
  <si>
    <t>Divisa MT/PA - Fronteira Brasil - Suriname</t>
  </si>
  <si>
    <t>Vila Andorinha - Povoado de São José</t>
  </si>
  <si>
    <t>Desmatamento</t>
  </si>
  <si>
    <t>Terraplanagem</t>
  </si>
  <si>
    <t>Obras de Arte Corrente</t>
  </si>
  <si>
    <t>Regularização do Sub-Leito</t>
  </si>
  <si>
    <t>Sub-Base</t>
  </si>
  <si>
    <t>Base</t>
  </si>
  <si>
    <t>CBUQ</t>
  </si>
  <si>
    <t>Drenagem Superficial</t>
  </si>
  <si>
    <t>Sinalização</t>
  </si>
  <si>
    <t>Cerca de Vedação</t>
  </si>
  <si>
    <t>Proteção Ambiental</t>
  </si>
  <si>
    <t>Número de Serviços do mês</t>
  </si>
  <si>
    <t>Valor Global Obra:</t>
  </si>
  <si>
    <t>EXTENSÃO:</t>
  </si>
  <si>
    <t>EXECUÇÃO FÍSICA MENSAL (em metros)</t>
  </si>
  <si>
    <t>TOTAL (mts.)</t>
  </si>
  <si>
    <t>CRONOGRAMA FÍSICO</t>
  </si>
  <si>
    <t>Km 303,2 ao Km 341,4</t>
  </si>
  <si>
    <t>38,2 Km</t>
  </si>
  <si>
    <t>EMPRESA:</t>
  </si>
  <si>
    <t>Percentual de Serviços Controlados:</t>
  </si>
  <si>
    <t>CONTRATO: TT-00 0125/2014</t>
  </si>
  <si>
    <t>CONSTRUTORA ABC LTDA</t>
  </si>
  <si>
    <t>SERVIÇOS (ETAPAS)</t>
  </si>
  <si>
    <t>Total Previsto</t>
  </si>
  <si>
    <t>Total Executado</t>
  </si>
  <si>
    <t>IDFis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</si>
</sst>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000"/>
    <numFmt numFmtId="165" formatCode="&quot;R$&quot;\ #,##0.00"/>
    <numFmt numFmtId="168" formatCode="#,##0.00_ ;\-#,##0.00\ "/>
    <numFmt numFmtId="172" formatCode="#,##0_ ;\-#,##0\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10"/>
      <color theme="1"/>
      <name val="Arial"/>
      <family val="2"/>
    </font>
    <font>
      <sz val="7"/>
      <color theme="0"/>
      <name val="Arial"/>
      <family val="2"/>
    </font>
    <font>
      <sz val="7"/>
      <color theme="1"/>
      <name val="Calibri"/>
      <family val="2"/>
      <scheme val="minor"/>
    </font>
    <font>
      <b/>
      <sz val="10"/>
      <color theme="1"/>
      <name val="Arial"/>
      <family val="2"/>
    </font>
    <font>
      <sz val="14"/>
      <color theme="1"/>
      <name val="Arial"/>
      <family val="2"/>
    </font>
    <font>
      <sz val="9"/>
      <color theme="0"/>
      <name val="Arial"/>
      <family val="2"/>
    </font>
    <font>
      <sz val="9"/>
      <color theme="8"/>
      <name val="Arial"/>
      <family val="2"/>
    </font>
    <font>
      <sz val="9"/>
      <color rgb="FFFF0000"/>
      <name val="Arial"/>
      <family val="2"/>
    </font>
    <font>
      <b/>
      <sz val="14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name val="Arial"/>
      <family val="2"/>
    </font>
    <font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58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auto="1"/>
      </left>
      <right/>
      <top style="hair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auto="1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auto="1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auto="1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auto="1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auto="1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auto="1"/>
      </right>
      <top/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thin">
        <color auto="1"/>
      </right>
      <top style="hair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</borders>
  <cellStyleXfs count="4">
    <xf numFmtId="0" fontId="0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128">
    <xf numFmtId="0" fontId="0" fillId="0" borderId="0" xfId="0"/>
    <xf numFmtId="0" fontId="0" fillId="0" borderId="0" xfId="0" applyBorder="1"/>
    <xf numFmtId="0" fontId="0" fillId="0" borderId="0" xfId="0" applyBorder="1" applyAlignment="1">
      <alignment vertical="center"/>
    </xf>
    <xf numFmtId="0" fontId="1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/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3" fillId="0" borderId="6" xfId="0" applyFont="1" applyBorder="1"/>
    <xf numFmtId="0" fontId="3" fillId="0" borderId="7" xfId="0" applyFont="1" applyBorder="1"/>
    <xf numFmtId="0" fontId="5" fillId="0" borderId="0" xfId="0" applyFont="1" applyBorder="1"/>
    <xf numFmtId="0" fontId="5" fillId="0" borderId="0" xfId="0" applyFont="1"/>
    <xf numFmtId="0" fontId="6" fillId="0" borderId="0" xfId="0" applyFont="1"/>
    <xf numFmtId="0" fontId="5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164" fontId="8" fillId="2" borderId="4" xfId="2" applyNumberFormat="1" applyFont="1" applyFill="1" applyBorder="1" applyAlignment="1">
      <alignment horizontal="center" vertical="center"/>
    </xf>
    <xf numFmtId="43" fontId="9" fillId="0" borderId="0" xfId="2" applyFont="1" applyAlignment="1">
      <alignment vertical="center"/>
    </xf>
    <xf numFmtId="4" fontId="0" fillId="0" borderId="0" xfId="0" applyNumberFormat="1"/>
    <xf numFmtId="164" fontId="9" fillId="0" borderId="0" xfId="0" applyNumberFormat="1" applyFont="1" applyAlignment="1">
      <alignment horizontal="center" vertical="center"/>
    </xf>
    <xf numFmtId="0" fontId="1" fillId="0" borderId="0" xfId="0" applyFont="1" applyFill="1"/>
    <xf numFmtId="0" fontId="5" fillId="0" borderId="11" xfId="0" applyFont="1" applyBorder="1" applyAlignment="1">
      <alignment vertical="top"/>
    </xf>
    <xf numFmtId="0" fontId="5" fillId="0" borderId="12" xfId="0" applyFont="1" applyBorder="1" applyAlignment="1">
      <alignment horizontal="left" vertical="top"/>
    </xf>
    <xf numFmtId="0" fontId="5" fillId="0" borderId="13" xfId="0" applyFont="1" applyBorder="1" applyAlignment="1">
      <alignment vertical="top"/>
    </xf>
    <xf numFmtId="0" fontId="6" fillId="0" borderId="12" xfId="0" applyFont="1" applyBorder="1"/>
    <xf numFmtId="17" fontId="7" fillId="0" borderId="39" xfId="0" applyNumberFormat="1" applyFont="1" applyBorder="1" applyAlignment="1">
      <alignment horizontal="center" vertical="center"/>
    </xf>
    <xf numFmtId="17" fontId="7" fillId="0" borderId="42" xfId="0" applyNumberFormat="1" applyFont="1" applyBorder="1" applyAlignment="1">
      <alignment horizontal="center" vertical="center"/>
    </xf>
    <xf numFmtId="17" fontId="7" fillId="0" borderId="43" xfId="0" applyNumberFormat="1" applyFont="1" applyBorder="1" applyAlignment="1">
      <alignment horizontal="center" vertical="center"/>
    </xf>
    <xf numFmtId="3" fontId="17" fillId="0" borderId="44" xfId="2" applyNumberFormat="1" applyFont="1" applyFill="1" applyBorder="1" applyAlignment="1">
      <alignment horizontal="right" vertical="center"/>
    </xf>
    <xf numFmtId="3" fontId="17" fillId="0" borderId="35" xfId="2" applyNumberFormat="1" applyFont="1" applyFill="1" applyBorder="1" applyAlignment="1">
      <alignment horizontal="right" vertical="center"/>
    </xf>
    <xf numFmtId="3" fontId="17" fillId="0" borderId="45" xfId="2" applyNumberFormat="1" applyFont="1" applyFill="1" applyBorder="1" applyAlignment="1">
      <alignment horizontal="right" vertical="center"/>
    </xf>
    <xf numFmtId="0" fontId="5" fillId="0" borderId="0" xfId="0" applyFont="1" applyBorder="1" applyAlignment="1"/>
    <xf numFmtId="0" fontId="5" fillId="0" borderId="0" xfId="0" applyFont="1" applyBorder="1" applyAlignment="1">
      <alignment vertical="top"/>
    </xf>
    <xf numFmtId="3" fontId="18" fillId="0" borderId="44" xfId="0" applyNumberFormat="1" applyFont="1" applyFill="1" applyBorder="1" applyAlignment="1">
      <alignment horizontal="center" vertical="center"/>
    </xf>
    <xf numFmtId="3" fontId="18" fillId="0" borderId="35" xfId="0" applyNumberFormat="1" applyFont="1" applyFill="1" applyBorder="1" applyAlignment="1">
      <alignment horizontal="center" vertical="center"/>
    </xf>
    <xf numFmtId="3" fontId="18" fillId="0" borderId="45" xfId="0" applyNumberFormat="1" applyFont="1" applyFill="1" applyBorder="1" applyAlignment="1">
      <alignment horizontal="center" vertical="center"/>
    </xf>
    <xf numFmtId="3" fontId="17" fillId="0" borderId="46" xfId="2" applyNumberFormat="1" applyFont="1" applyFill="1" applyBorder="1" applyAlignment="1">
      <alignment horizontal="right" vertical="center"/>
    </xf>
    <xf numFmtId="3" fontId="17" fillId="0" borderId="36" xfId="2" applyNumberFormat="1" applyFont="1" applyFill="1" applyBorder="1" applyAlignment="1">
      <alignment horizontal="right" vertical="center"/>
    </xf>
    <xf numFmtId="3" fontId="17" fillId="0" borderId="47" xfId="2" applyNumberFormat="1" applyFont="1" applyFill="1" applyBorder="1" applyAlignment="1">
      <alignment horizontal="right" vertical="center"/>
    </xf>
    <xf numFmtId="3" fontId="17" fillId="0" borderId="48" xfId="2" applyNumberFormat="1" applyFont="1" applyFill="1" applyBorder="1" applyAlignment="1">
      <alignment horizontal="right" vertical="center"/>
    </xf>
    <xf numFmtId="3" fontId="17" fillId="0" borderId="37" xfId="2" applyNumberFormat="1" applyFont="1" applyFill="1" applyBorder="1" applyAlignment="1">
      <alignment horizontal="right" vertical="center"/>
    </xf>
    <xf numFmtId="3" fontId="17" fillId="0" borderId="49" xfId="2" applyNumberFormat="1" applyFont="1" applyFill="1" applyBorder="1" applyAlignment="1">
      <alignment horizontal="right" vertical="center"/>
    </xf>
    <xf numFmtId="3" fontId="18" fillId="0" borderId="50" xfId="2" applyNumberFormat="1" applyFont="1" applyBorder="1" applyAlignment="1">
      <alignment horizontal="center" vertical="center"/>
    </xf>
    <xf numFmtId="3" fontId="18" fillId="0" borderId="38" xfId="2" applyNumberFormat="1" applyFont="1" applyBorder="1" applyAlignment="1">
      <alignment horizontal="center" vertical="center"/>
    </xf>
    <xf numFmtId="3" fontId="18" fillId="0" borderId="51" xfId="2" applyNumberFormat="1" applyFont="1" applyBorder="1" applyAlignment="1">
      <alignment horizontal="center" vertical="center"/>
    </xf>
    <xf numFmtId="3" fontId="12" fillId="0" borderId="20" xfId="0" applyNumberFormat="1" applyFont="1" applyFill="1" applyBorder="1" applyAlignment="1">
      <alignment horizontal="center" vertical="center"/>
    </xf>
    <xf numFmtId="3" fontId="13" fillId="0" borderId="20" xfId="2" applyNumberFormat="1" applyFont="1" applyFill="1" applyBorder="1" applyAlignment="1">
      <alignment horizontal="right" vertical="center"/>
    </xf>
    <xf numFmtId="3" fontId="12" fillId="0" borderId="20" xfId="2" applyNumberFormat="1" applyFont="1" applyFill="1" applyBorder="1" applyAlignment="1">
      <alignment horizontal="right" vertical="center"/>
    </xf>
    <xf numFmtId="3" fontId="14" fillId="0" borderId="20" xfId="2" applyNumberFormat="1" applyFont="1" applyFill="1" applyBorder="1" applyAlignment="1">
      <alignment horizontal="right" vertical="center"/>
    </xf>
    <xf numFmtId="3" fontId="12" fillId="0" borderId="40" xfId="2" applyNumberFormat="1" applyFont="1" applyFill="1" applyBorder="1" applyAlignment="1">
      <alignment horizontal="right" vertical="center"/>
    </xf>
    <xf numFmtId="3" fontId="12" fillId="0" borderId="41" xfId="2" applyNumberFormat="1" applyFont="1" applyFill="1" applyBorder="1" applyAlignment="1">
      <alignment horizontal="right" vertical="center"/>
    </xf>
    <xf numFmtId="0" fontId="5" fillId="0" borderId="26" xfId="0" applyFont="1" applyBorder="1"/>
    <xf numFmtId="0" fontId="5" fillId="0" borderId="27" xfId="0" applyFont="1" applyBorder="1"/>
    <xf numFmtId="0" fontId="5" fillId="0" borderId="14" xfId="0" applyFont="1" applyBorder="1" applyAlignment="1">
      <alignment vertical="top"/>
    </xf>
    <xf numFmtId="0" fontId="5" fillId="0" borderId="15" xfId="0" applyFont="1" applyBorder="1" applyAlignment="1">
      <alignment vertical="center"/>
    </xf>
    <xf numFmtId="0" fontId="3" fillId="0" borderId="25" xfId="0" applyFont="1" applyBorder="1"/>
    <xf numFmtId="0" fontId="5" fillId="0" borderId="0" xfId="0" applyFont="1" applyBorder="1" applyAlignment="1">
      <alignment horizontal="right" vertical="top"/>
    </xf>
    <xf numFmtId="10" fontId="2" fillId="0" borderId="15" xfId="1" applyNumberFormat="1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10" fontId="5" fillId="0" borderId="0" xfId="1" applyNumberFormat="1" applyFont="1" applyBorder="1" applyAlignment="1">
      <alignment horizontal="left"/>
    </xf>
    <xf numFmtId="0" fontId="3" fillId="0" borderId="27" xfId="0" applyFont="1" applyBorder="1"/>
    <xf numFmtId="0" fontId="5" fillId="0" borderId="15" xfId="0" applyFont="1" applyBorder="1" applyAlignment="1">
      <alignment horizontal="right" vertical="center"/>
    </xf>
    <xf numFmtId="0" fontId="0" fillId="0" borderId="15" xfId="0" applyBorder="1"/>
    <xf numFmtId="49" fontId="5" fillId="0" borderId="18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49" fontId="5" fillId="0" borderId="25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165" fontId="5" fillId="0" borderId="0" xfId="3" applyNumberFormat="1" applyFont="1" applyBorder="1" applyAlignment="1">
      <alignment horizontal="left"/>
    </xf>
    <xf numFmtId="165" fontId="5" fillId="0" borderId="27" xfId="3" applyNumberFormat="1" applyFont="1" applyBorder="1" applyAlignment="1">
      <alignment horizontal="left"/>
    </xf>
    <xf numFmtId="17" fontId="16" fillId="0" borderId="19" xfId="0" applyNumberFormat="1" applyFont="1" applyBorder="1" applyAlignment="1">
      <alignment horizontal="center" vertical="center" wrapText="1"/>
    </xf>
    <xf numFmtId="17" fontId="16" fillId="0" borderId="21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0" borderId="54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172" fontId="5" fillId="0" borderId="2" xfId="3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168" fontId="5" fillId="0" borderId="2" xfId="3" applyNumberFormat="1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17" fontId="16" fillId="0" borderId="20" xfId="0" applyNumberFormat="1" applyFont="1" applyBorder="1" applyAlignment="1">
      <alignment horizontal="center" vertical="center" wrapText="1"/>
    </xf>
    <xf numFmtId="0" fontId="15" fillId="0" borderId="54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57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 shrinkToFit="1"/>
    </xf>
    <xf numFmtId="0" fontId="2" fillId="0" borderId="2" xfId="0" applyFont="1" applyBorder="1" applyAlignment="1">
      <alignment horizontal="center" vertical="center" wrapText="1" shrinkToFit="1"/>
    </xf>
    <xf numFmtId="0" fontId="2" fillId="0" borderId="55" xfId="0" applyFont="1" applyBorder="1" applyAlignment="1">
      <alignment horizontal="center" vertical="center" wrapText="1" shrinkToFit="1"/>
    </xf>
  </cellXfs>
  <cellStyles count="4">
    <cellStyle name="Moeda" xfId="3" builtinId="4"/>
    <cellStyle name="Normal" xfId="0" builtinId="0"/>
    <cellStyle name="Porcentagem" xfId="1" builtinId="5"/>
    <cellStyle name="Vírgula" xfId="2" builtinId="3"/>
  </cellStyles>
  <dxfs count="242"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70815</xdr:colOff>
      <xdr:row>60</xdr:row>
      <xdr:rowOff>14080</xdr:rowOff>
    </xdr:from>
    <xdr:to>
      <xdr:col>4</xdr:col>
      <xdr:colOff>538815</xdr:colOff>
      <xdr:row>60</xdr:row>
      <xdr:rowOff>86079</xdr:rowOff>
    </xdr:to>
    <xdr:sp macro="" textlink="">
      <xdr:nvSpPr>
        <xdr:cNvPr id="3" name="Retângulo 2"/>
        <xdr:cNvSpPr/>
      </xdr:nvSpPr>
      <xdr:spPr>
        <a:xfrm>
          <a:off x="3416989" y="8793645"/>
          <a:ext cx="468000" cy="71999"/>
        </a:xfrm>
        <a:prstGeom prst="rect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</xdr:col>
      <xdr:colOff>70819</xdr:colOff>
      <xdr:row>59</xdr:row>
      <xdr:rowOff>27332</xdr:rowOff>
    </xdr:from>
    <xdr:to>
      <xdr:col>4</xdr:col>
      <xdr:colOff>538820</xdr:colOff>
      <xdr:row>59</xdr:row>
      <xdr:rowOff>99332</xdr:rowOff>
    </xdr:to>
    <xdr:sp macro="" textlink="">
      <xdr:nvSpPr>
        <xdr:cNvPr id="6" name="Retângulo 5"/>
        <xdr:cNvSpPr/>
      </xdr:nvSpPr>
      <xdr:spPr>
        <a:xfrm>
          <a:off x="3416993" y="8666093"/>
          <a:ext cx="468001" cy="72000"/>
        </a:xfrm>
        <a:prstGeom prst="rect">
          <a:avLst/>
        </a:prstGeom>
        <a:solidFill>
          <a:schemeClr val="accent5"/>
        </a:solidFill>
        <a:ln>
          <a:noFill/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/>
            <a:t>,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9"/>
  <sheetViews>
    <sheetView showGridLines="0" tabSelected="1" view="pageBreakPreview" zoomScale="115" zoomScaleNormal="100" zoomScaleSheetLayoutView="115" workbookViewId="0">
      <selection activeCell="F20" sqref="F20"/>
    </sheetView>
  </sheetViews>
  <sheetFormatPr defaultRowHeight="15" x14ac:dyDescent="0.25"/>
  <cols>
    <col min="1" max="1" width="10.28515625" customWidth="1"/>
    <col min="2" max="2" width="20.28515625" customWidth="1"/>
    <col min="3" max="3" width="8.28515625" customWidth="1"/>
    <col min="4" max="4" width="15.5703125" customWidth="1"/>
    <col min="5" max="9" width="8.28515625" customWidth="1"/>
    <col min="10" max="10" width="9.28515625" customWidth="1"/>
    <col min="11" max="16" width="8.85546875" bestFit="1" customWidth="1"/>
    <col min="17" max="17" width="8" customWidth="1"/>
    <col min="19" max="19" width="13.5703125" customWidth="1"/>
    <col min="21" max="21" width="12" bestFit="1" customWidth="1"/>
  </cols>
  <sheetData>
    <row r="1" spans="1:21" ht="15" customHeight="1" x14ac:dyDescent="0.25">
      <c r="A1" s="109" t="s">
        <v>0</v>
      </c>
      <c r="B1" s="95" t="s">
        <v>35</v>
      </c>
      <c r="C1" s="96"/>
      <c r="D1" s="125" t="s">
        <v>36</v>
      </c>
      <c r="E1" s="119" t="s">
        <v>26</v>
      </c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1"/>
      <c r="Q1" s="91" t="s">
        <v>27</v>
      </c>
    </row>
    <row r="2" spans="1:21" ht="15" customHeight="1" x14ac:dyDescent="0.25">
      <c r="A2" s="115"/>
      <c r="B2" s="116"/>
      <c r="C2" s="117"/>
      <c r="D2" s="126" t="s">
        <v>37</v>
      </c>
      <c r="E2" s="122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4"/>
      <c r="Q2" s="118"/>
    </row>
    <row r="3" spans="1:21" ht="15" customHeight="1" thickBot="1" x14ac:dyDescent="0.3">
      <c r="A3" s="110"/>
      <c r="B3" s="97"/>
      <c r="C3" s="98"/>
      <c r="D3" s="127" t="s">
        <v>38</v>
      </c>
      <c r="E3" s="26">
        <v>42036</v>
      </c>
      <c r="F3" s="25">
        <v>42064</v>
      </c>
      <c r="G3" s="25">
        <v>42095</v>
      </c>
      <c r="H3" s="25">
        <v>42125</v>
      </c>
      <c r="I3" s="25">
        <v>42156</v>
      </c>
      <c r="J3" s="25">
        <v>42186</v>
      </c>
      <c r="K3" s="25">
        <v>42217</v>
      </c>
      <c r="L3" s="25">
        <v>42248</v>
      </c>
      <c r="M3" s="25">
        <v>42278</v>
      </c>
      <c r="N3" s="25">
        <v>42309</v>
      </c>
      <c r="O3" s="25">
        <v>42339</v>
      </c>
      <c r="P3" s="27">
        <v>42370</v>
      </c>
      <c r="Q3" s="92"/>
      <c r="R3" s="3"/>
      <c r="S3" s="18"/>
    </row>
    <row r="4" spans="1:21" ht="9.9499999999999993" customHeight="1" x14ac:dyDescent="0.25">
      <c r="A4" s="75">
        <v>1</v>
      </c>
      <c r="B4" s="107" t="s">
        <v>12</v>
      </c>
      <c r="C4" s="108"/>
      <c r="D4" s="113"/>
      <c r="E4" s="33"/>
      <c r="F4" s="34"/>
      <c r="G4" s="34"/>
      <c r="H4" s="34"/>
      <c r="I4" s="34"/>
      <c r="J4" s="34"/>
      <c r="K4" s="34"/>
      <c r="L4" s="34"/>
      <c r="M4" s="34"/>
      <c r="N4" s="34"/>
      <c r="O4" s="34"/>
      <c r="P4" s="35"/>
      <c r="Q4" s="45"/>
      <c r="R4" s="3"/>
      <c r="S4" s="19"/>
    </row>
    <row r="5" spans="1:21" ht="11.1" customHeight="1" x14ac:dyDescent="0.25">
      <c r="A5" s="76"/>
      <c r="B5" s="101"/>
      <c r="C5" s="102"/>
      <c r="D5" s="111">
        <f>SUM(E5:N5)</f>
        <v>38200</v>
      </c>
      <c r="E5" s="28">
        <v>1200</v>
      </c>
      <c r="F5" s="29">
        <v>5200</v>
      </c>
      <c r="G5" s="29">
        <v>5300</v>
      </c>
      <c r="H5" s="29">
        <v>10000</v>
      </c>
      <c r="I5" s="29">
        <v>10000</v>
      </c>
      <c r="J5" s="29">
        <v>5300</v>
      </c>
      <c r="K5" s="29">
        <v>1200</v>
      </c>
      <c r="L5" s="29"/>
      <c r="M5" s="29"/>
      <c r="N5" s="29"/>
      <c r="O5" s="29"/>
      <c r="P5" s="30"/>
      <c r="Q5" s="46">
        <f>SUM(E5:P5)</f>
        <v>38200</v>
      </c>
      <c r="R5" s="3"/>
      <c r="S5" s="16"/>
      <c r="U5" s="17"/>
    </row>
    <row r="6" spans="1:21" ht="3" customHeight="1" x14ac:dyDescent="0.25">
      <c r="A6" s="76"/>
      <c r="B6" s="101"/>
      <c r="C6" s="102"/>
      <c r="D6" s="112"/>
      <c r="E6" s="28"/>
      <c r="F6" s="29"/>
      <c r="G6" s="29"/>
      <c r="H6" s="29"/>
      <c r="I6" s="29"/>
      <c r="J6" s="29"/>
      <c r="K6" s="29"/>
      <c r="L6" s="29"/>
      <c r="M6" s="29"/>
      <c r="N6" s="29"/>
      <c r="O6" s="29"/>
      <c r="P6" s="30"/>
      <c r="Q6" s="47"/>
      <c r="R6" s="3"/>
      <c r="S6" s="19"/>
    </row>
    <row r="7" spans="1:21" ht="11.1" customHeight="1" x14ac:dyDescent="0.25">
      <c r="A7" s="76"/>
      <c r="B7" s="101"/>
      <c r="C7" s="102"/>
      <c r="D7" s="111">
        <f>SUM(E7:N7)</f>
        <v>38200</v>
      </c>
      <c r="E7" s="28">
        <v>1100</v>
      </c>
      <c r="F7" s="29">
        <v>5360</v>
      </c>
      <c r="G7" s="29">
        <v>4750</v>
      </c>
      <c r="H7" s="29">
        <v>8230</v>
      </c>
      <c r="I7" s="29">
        <v>11800</v>
      </c>
      <c r="J7" s="29">
        <v>6130</v>
      </c>
      <c r="K7" s="29">
        <v>830</v>
      </c>
      <c r="L7" s="29"/>
      <c r="M7" s="29"/>
      <c r="N7" s="29"/>
      <c r="O7" s="29"/>
      <c r="P7" s="30"/>
      <c r="Q7" s="48">
        <f>SUM(E7:P7)</f>
        <v>38200</v>
      </c>
      <c r="R7" s="3"/>
      <c r="S7" s="19"/>
      <c r="T7" s="17"/>
      <c r="U7" s="17"/>
    </row>
    <row r="8" spans="1:21" ht="9.9499999999999993" customHeight="1" x14ac:dyDescent="0.25">
      <c r="A8" s="77"/>
      <c r="B8" s="105"/>
      <c r="C8" s="106"/>
      <c r="D8" s="114">
        <f>D7/D5</f>
        <v>1</v>
      </c>
      <c r="E8" s="28"/>
      <c r="F8" s="29"/>
      <c r="G8" s="29"/>
      <c r="H8" s="29"/>
      <c r="I8" s="29"/>
      <c r="J8" s="29"/>
      <c r="K8" s="29"/>
      <c r="L8" s="29"/>
      <c r="M8" s="29"/>
      <c r="N8" s="29"/>
      <c r="O8" s="29"/>
      <c r="P8" s="30"/>
      <c r="Q8" s="47"/>
      <c r="R8" s="3"/>
      <c r="S8" s="19"/>
    </row>
    <row r="9" spans="1:21" ht="9.9499999999999993" customHeight="1" x14ac:dyDescent="0.25">
      <c r="A9" s="78">
        <v>2</v>
      </c>
      <c r="B9" s="99" t="s">
        <v>13</v>
      </c>
      <c r="C9" s="100"/>
      <c r="D9" s="113"/>
      <c r="E9" s="36"/>
      <c r="F9" s="37"/>
      <c r="G9" s="37"/>
      <c r="H9" s="37"/>
      <c r="I9" s="37"/>
      <c r="J9" s="37"/>
      <c r="K9" s="37"/>
      <c r="L9" s="37"/>
      <c r="M9" s="37"/>
      <c r="N9" s="37"/>
      <c r="O9" s="37"/>
      <c r="P9" s="38"/>
      <c r="Q9" s="49"/>
      <c r="R9" s="3"/>
      <c r="S9" s="19"/>
    </row>
    <row r="10" spans="1:21" ht="11.1" customHeight="1" x14ac:dyDescent="0.25">
      <c r="A10" s="76"/>
      <c r="B10" s="101"/>
      <c r="C10" s="102"/>
      <c r="D10" s="111">
        <f>SUM(E10:N10)</f>
        <v>38200</v>
      </c>
      <c r="E10" s="28"/>
      <c r="F10" s="29"/>
      <c r="G10" s="29">
        <v>4000</v>
      </c>
      <c r="H10" s="29">
        <v>7700</v>
      </c>
      <c r="I10" s="29">
        <v>9000</v>
      </c>
      <c r="J10" s="29">
        <v>10000</v>
      </c>
      <c r="K10" s="29">
        <v>6000</v>
      </c>
      <c r="L10" s="29">
        <v>1500</v>
      </c>
      <c r="M10" s="29"/>
      <c r="N10" s="29"/>
      <c r="O10" s="29"/>
      <c r="P10" s="30"/>
      <c r="Q10" s="46">
        <f>SUM(E10:P10)</f>
        <v>38200</v>
      </c>
      <c r="R10" s="3"/>
      <c r="S10" s="19"/>
      <c r="T10" s="17"/>
      <c r="U10" s="17"/>
    </row>
    <row r="11" spans="1:21" ht="3" customHeight="1" x14ac:dyDescent="0.25">
      <c r="A11" s="76"/>
      <c r="B11" s="101"/>
      <c r="C11" s="102"/>
      <c r="D11" s="112"/>
      <c r="E11" s="28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30"/>
      <c r="Q11" s="47"/>
      <c r="R11" s="3"/>
      <c r="S11" s="19"/>
    </row>
    <row r="12" spans="1:21" ht="11.1" customHeight="1" x14ac:dyDescent="0.25">
      <c r="A12" s="76"/>
      <c r="B12" s="101"/>
      <c r="C12" s="102"/>
      <c r="D12" s="111">
        <f>SUM(E12:N12)</f>
        <v>38200</v>
      </c>
      <c r="E12" s="28"/>
      <c r="F12" s="29"/>
      <c r="G12" s="29"/>
      <c r="H12" s="29">
        <v>13220</v>
      </c>
      <c r="I12" s="29">
        <v>9120</v>
      </c>
      <c r="J12" s="29">
        <v>8020</v>
      </c>
      <c r="K12" s="29">
        <v>3280</v>
      </c>
      <c r="L12" s="29">
        <v>1700</v>
      </c>
      <c r="M12" s="29">
        <v>2860</v>
      </c>
      <c r="N12" s="29"/>
      <c r="O12" s="29"/>
      <c r="P12" s="30"/>
      <c r="Q12" s="48">
        <f>SUM(E12:P12)</f>
        <v>38200</v>
      </c>
      <c r="R12" s="3"/>
      <c r="S12" s="19"/>
      <c r="T12" s="17"/>
      <c r="U12" s="17"/>
    </row>
    <row r="13" spans="1:21" ht="9.9499999999999993" customHeight="1" x14ac:dyDescent="0.25">
      <c r="A13" s="79"/>
      <c r="B13" s="105"/>
      <c r="C13" s="106"/>
      <c r="D13" s="114">
        <f>D12/D10</f>
        <v>1</v>
      </c>
      <c r="E13" s="39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1"/>
      <c r="Q13" s="50"/>
      <c r="R13" s="3"/>
      <c r="S13" s="19"/>
    </row>
    <row r="14" spans="1:21" ht="9.9499999999999993" customHeight="1" x14ac:dyDescent="0.25">
      <c r="A14" s="75">
        <v>3</v>
      </c>
      <c r="B14" s="99" t="s">
        <v>14</v>
      </c>
      <c r="C14" s="100"/>
      <c r="D14" s="113"/>
      <c r="E14" s="28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30"/>
      <c r="Q14" s="49"/>
      <c r="R14" s="3"/>
      <c r="S14" s="19"/>
    </row>
    <row r="15" spans="1:21" ht="11.1" customHeight="1" x14ac:dyDescent="0.25">
      <c r="A15" s="76"/>
      <c r="B15" s="101"/>
      <c r="C15" s="102"/>
      <c r="D15" s="111">
        <f>SUM(E15:N15)</f>
        <v>38200</v>
      </c>
      <c r="E15" s="28"/>
      <c r="F15" s="29">
        <v>3000</v>
      </c>
      <c r="G15" s="29">
        <v>7000</v>
      </c>
      <c r="H15" s="29">
        <v>12700</v>
      </c>
      <c r="I15" s="29">
        <v>9500</v>
      </c>
      <c r="J15" s="29">
        <v>5000</v>
      </c>
      <c r="K15" s="29">
        <v>1000</v>
      </c>
      <c r="L15" s="29"/>
      <c r="M15" s="29"/>
      <c r="N15" s="29"/>
      <c r="O15" s="29"/>
      <c r="P15" s="30"/>
      <c r="Q15" s="46">
        <f>SUM(E15:P15)</f>
        <v>38200</v>
      </c>
      <c r="R15" s="3"/>
      <c r="S15" s="19"/>
      <c r="T15" s="17"/>
      <c r="U15" s="17"/>
    </row>
    <row r="16" spans="1:21" ht="3" customHeight="1" x14ac:dyDescent="0.25">
      <c r="A16" s="76"/>
      <c r="B16" s="101"/>
      <c r="C16" s="102"/>
      <c r="D16" s="112"/>
      <c r="E16" s="28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30"/>
      <c r="Q16" s="47"/>
      <c r="R16" s="3"/>
      <c r="S16" s="19"/>
    </row>
    <row r="17" spans="1:21" ht="11.1" customHeight="1" x14ac:dyDescent="0.25">
      <c r="A17" s="76"/>
      <c r="B17" s="101"/>
      <c r="C17" s="102"/>
      <c r="D17" s="111">
        <f>SUM(E17:N17)</f>
        <v>38200</v>
      </c>
      <c r="E17" s="28"/>
      <c r="F17" s="29"/>
      <c r="G17" s="29">
        <v>2300</v>
      </c>
      <c r="H17" s="29">
        <v>12200</v>
      </c>
      <c r="I17" s="29">
        <v>12560</v>
      </c>
      <c r="J17" s="29">
        <v>8190</v>
      </c>
      <c r="K17" s="29">
        <v>2150</v>
      </c>
      <c r="L17" s="29">
        <v>800</v>
      </c>
      <c r="M17" s="29"/>
      <c r="N17" s="29"/>
      <c r="O17" s="29"/>
      <c r="P17" s="30"/>
      <c r="Q17" s="48">
        <f>SUM(E17:P17)</f>
        <v>38200</v>
      </c>
      <c r="R17" s="3"/>
      <c r="S17" s="19"/>
      <c r="T17" s="17"/>
      <c r="U17" s="17"/>
    </row>
    <row r="18" spans="1:21" ht="9.9499999999999993" customHeight="1" x14ac:dyDescent="0.25">
      <c r="A18" s="77"/>
      <c r="B18" s="105"/>
      <c r="C18" s="106"/>
      <c r="D18" s="114">
        <f>D17/D15</f>
        <v>1</v>
      </c>
      <c r="E18" s="28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30"/>
      <c r="Q18" s="50"/>
      <c r="R18" s="3"/>
      <c r="S18" s="19"/>
    </row>
    <row r="19" spans="1:21" ht="9.9499999999999993" customHeight="1" x14ac:dyDescent="0.25">
      <c r="A19" s="78">
        <v>4</v>
      </c>
      <c r="B19" s="99" t="s">
        <v>15</v>
      </c>
      <c r="C19" s="100"/>
      <c r="D19" s="113"/>
      <c r="E19" s="36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8"/>
      <c r="Q19" s="49"/>
      <c r="R19" s="3"/>
      <c r="S19" s="19"/>
    </row>
    <row r="20" spans="1:21" ht="11.1" customHeight="1" x14ac:dyDescent="0.25">
      <c r="A20" s="76"/>
      <c r="B20" s="101"/>
      <c r="C20" s="102"/>
      <c r="D20" s="111">
        <f>SUM(E20:N20)</f>
        <v>38200</v>
      </c>
      <c r="E20" s="28"/>
      <c r="F20" s="29"/>
      <c r="G20" s="29"/>
      <c r="H20" s="29"/>
      <c r="I20" s="29">
        <v>6000</v>
      </c>
      <c r="J20" s="29">
        <v>15000</v>
      </c>
      <c r="K20" s="29">
        <v>12000</v>
      </c>
      <c r="L20" s="29">
        <v>5200</v>
      </c>
      <c r="M20" s="29"/>
      <c r="N20" s="29"/>
      <c r="O20" s="29"/>
      <c r="P20" s="30"/>
      <c r="Q20" s="46">
        <f>SUM(E20:P20)</f>
        <v>38200</v>
      </c>
      <c r="R20" s="3"/>
      <c r="S20" s="19"/>
      <c r="T20" s="17"/>
      <c r="U20" s="17"/>
    </row>
    <row r="21" spans="1:21" ht="3" customHeight="1" x14ac:dyDescent="0.25">
      <c r="A21" s="76"/>
      <c r="B21" s="101"/>
      <c r="C21" s="102"/>
      <c r="D21" s="112"/>
      <c r="E21" s="28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30"/>
      <c r="Q21" s="47"/>
      <c r="R21" s="3"/>
      <c r="S21" s="19"/>
    </row>
    <row r="22" spans="1:21" ht="11.1" customHeight="1" x14ac:dyDescent="0.25">
      <c r="A22" s="76"/>
      <c r="B22" s="101"/>
      <c r="C22" s="102"/>
      <c r="D22" s="111">
        <f>SUM(E22:N22)</f>
        <v>38200</v>
      </c>
      <c r="E22" s="28"/>
      <c r="F22" s="29"/>
      <c r="G22" s="29"/>
      <c r="H22" s="29"/>
      <c r="I22" s="29">
        <v>3500</v>
      </c>
      <c r="J22" s="29">
        <v>16200</v>
      </c>
      <c r="K22" s="29">
        <v>11800</v>
      </c>
      <c r="L22" s="29">
        <v>6700</v>
      </c>
      <c r="M22" s="29"/>
      <c r="N22" s="29"/>
      <c r="O22" s="29"/>
      <c r="P22" s="30"/>
      <c r="Q22" s="48">
        <f>SUM(E22:P22)</f>
        <v>38200</v>
      </c>
      <c r="R22" s="3"/>
      <c r="S22" s="19"/>
      <c r="T22" s="17"/>
      <c r="U22" s="17"/>
    </row>
    <row r="23" spans="1:21" ht="9.9499999999999993" customHeight="1" x14ac:dyDescent="0.25">
      <c r="A23" s="79"/>
      <c r="B23" s="105"/>
      <c r="C23" s="106"/>
      <c r="D23" s="114">
        <f>D22/D20</f>
        <v>1</v>
      </c>
      <c r="E23" s="39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1"/>
      <c r="Q23" s="50"/>
      <c r="R23" s="3"/>
      <c r="S23" s="19"/>
    </row>
    <row r="24" spans="1:21" ht="9.9499999999999993" customHeight="1" x14ac:dyDescent="0.25">
      <c r="A24" s="75">
        <v>5</v>
      </c>
      <c r="B24" s="99" t="s">
        <v>16</v>
      </c>
      <c r="C24" s="100"/>
      <c r="D24" s="113"/>
      <c r="E24" s="28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30"/>
      <c r="Q24" s="49"/>
      <c r="R24" s="3"/>
      <c r="S24" s="19"/>
    </row>
    <row r="25" spans="1:21" ht="11.1" customHeight="1" x14ac:dyDescent="0.25">
      <c r="A25" s="76"/>
      <c r="B25" s="101"/>
      <c r="C25" s="102"/>
      <c r="D25" s="111">
        <f>SUM(E25:N25)</f>
        <v>38200</v>
      </c>
      <c r="E25" s="28"/>
      <c r="F25" s="29"/>
      <c r="G25" s="29"/>
      <c r="H25" s="29"/>
      <c r="I25" s="29">
        <v>3000</v>
      </c>
      <c r="J25" s="29">
        <v>12000</v>
      </c>
      <c r="K25" s="29">
        <v>10000</v>
      </c>
      <c r="L25" s="29">
        <v>8000</v>
      </c>
      <c r="M25" s="29">
        <v>4000</v>
      </c>
      <c r="N25" s="29">
        <v>1200</v>
      </c>
      <c r="O25" s="29"/>
      <c r="P25" s="30"/>
      <c r="Q25" s="46">
        <f>SUM(E25:P25)</f>
        <v>38200</v>
      </c>
      <c r="R25" s="3"/>
      <c r="S25" s="19"/>
      <c r="T25" s="17"/>
      <c r="U25" s="17"/>
    </row>
    <row r="26" spans="1:21" ht="3" customHeight="1" x14ac:dyDescent="0.25">
      <c r="A26" s="76"/>
      <c r="B26" s="101"/>
      <c r="C26" s="102"/>
      <c r="D26" s="112"/>
      <c r="E26" s="28"/>
      <c r="F26" s="29"/>
      <c r="G26" s="29"/>
      <c r="H26" s="29"/>
      <c r="I26" s="29"/>
      <c r="J26" s="29"/>
      <c r="K26" s="29"/>
      <c r="L26" s="29">
        <v>7500</v>
      </c>
      <c r="M26" s="29">
        <v>5000</v>
      </c>
      <c r="N26" s="29"/>
      <c r="O26" s="29"/>
      <c r="P26" s="30"/>
      <c r="Q26" s="47"/>
      <c r="R26" s="3"/>
      <c r="S26" s="19"/>
    </row>
    <row r="27" spans="1:21" ht="11.1" customHeight="1" x14ac:dyDescent="0.25">
      <c r="A27" s="76"/>
      <c r="B27" s="101"/>
      <c r="C27" s="102"/>
      <c r="D27" s="111">
        <f>SUM(E27:N27)</f>
        <v>38200</v>
      </c>
      <c r="E27" s="28"/>
      <c r="F27" s="29"/>
      <c r="G27" s="29"/>
      <c r="H27" s="29"/>
      <c r="I27" s="29">
        <v>2200</v>
      </c>
      <c r="J27" s="29">
        <v>9800</v>
      </c>
      <c r="K27" s="29">
        <v>13200</v>
      </c>
      <c r="L27" s="29">
        <v>5400</v>
      </c>
      <c r="M27" s="29">
        <v>6000</v>
      </c>
      <c r="N27" s="29">
        <v>1600</v>
      </c>
      <c r="O27" s="29"/>
      <c r="P27" s="30"/>
      <c r="Q27" s="48">
        <f>SUM(E27:P27)</f>
        <v>38200</v>
      </c>
      <c r="R27" s="3"/>
      <c r="S27" s="19"/>
      <c r="T27" s="17"/>
      <c r="U27" s="17"/>
    </row>
    <row r="28" spans="1:21" ht="9.9499999999999993" customHeight="1" x14ac:dyDescent="0.25">
      <c r="A28" s="77"/>
      <c r="B28" s="105"/>
      <c r="C28" s="106"/>
      <c r="D28" s="114">
        <f>D27/D25</f>
        <v>1</v>
      </c>
      <c r="E28" s="28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50"/>
      <c r="R28" s="3"/>
      <c r="S28" s="19"/>
    </row>
    <row r="29" spans="1:21" ht="9.9499999999999993" customHeight="1" x14ac:dyDescent="0.25">
      <c r="A29" s="78">
        <v>6</v>
      </c>
      <c r="B29" s="99" t="s">
        <v>17</v>
      </c>
      <c r="C29" s="100"/>
      <c r="D29" s="113"/>
      <c r="E29" s="36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8"/>
      <c r="Q29" s="49"/>
      <c r="R29" s="20"/>
      <c r="S29" s="19"/>
    </row>
    <row r="30" spans="1:21" ht="11.1" customHeight="1" x14ac:dyDescent="0.25">
      <c r="A30" s="76"/>
      <c r="B30" s="101"/>
      <c r="C30" s="102"/>
      <c r="D30" s="111">
        <f>SUM(E30:N30)</f>
        <v>38200</v>
      </c>
      <c r="E30" s="28"/>
      <c r="F30" s="29"/>
      <c r="G30" s="29"/>
      <c r="H30" s="29"/>
      <c r="I30" s="29"/>
      <c r="J30" s="29">
        <v>5000</v>
      </c>
      <c r="K30" s="29">
        <v>11500</v>
      </c>
      <c r="L30" s="29">
        <v>10500</v>
      </c>
      <c r="M30" s="29">
        <v>10000</v>
      </c>
      <c r="N30" s="29">
        <v>1200</v>
      </c>
      <c r="O30" s="29"/>
      <c r="P30" s="30"/>
      <c r="Q30" s="46">
        <f>SUM(E30:P30)</f>
        <v>38200</v>
      </c>
      <c r="R30" s="20"/>
      <c r="S30" s="19"/>
      <c r="T30" s="17"/>
      <c r="U30" s="17"/>
    </row>
    <row r="31" spans="1:21" ht="3" customHeight="1" x14ac:dyDescent="0.25">
      <c r="A31" s="76"/>
      <c r="B31" s="101"/>
      <c r="C31" s="102"/>
      <c r="D31" s="112"/>
      <c r="E31" s="28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30"/>
      <c r="Q31" s="47"/>
      <c r="R31" s="20"/>
      <c r="S31" s="19"/>
    </row>
    <row r="32" spans="1:21" ht="11.1" customHeight="1" x14ac:dyDescent="0.25">
      <c r="A32" s="76"/>
      <c r="B32" s="101"/>
      <c r="C32" s="102"/>
      <c r="D32" s="111">
        <f>SUM(E32:N32)</f>
        <v>35200</v>
      </c>
      <c r="E32" s="28"/>
      <c r="F32" s="29"/>
      <c r="G32" s="29"/>
      <c r="H32" s="29"/>
      <c r="I32" s="29"/>
      <c r="J32" s="29">
        <v>7150</v>
      </c>
      <c r="K32" s="29">
        <v>10250</v>
      </c>
      <c r="L32" s="29">
        <v>5350</v>
      </c>
      <c r="M32" s="29">
        <v>8900</v>
      </c>
      <c r="N32" s="29">
        <v>3550</v>
      </c>
      <c r="O32" s="29"/>
      <c r="P32" s="30"/>
      <c r="Q32" s="48">
        <f>SUM(E32:P32)</f>
        <v>35200</v>
      </c>
      <c r="R32" s="3"/>
      <c r="S32" s="19"/>
      <c r="T32" s="17"/>
      <c r="U32" s="17"/>
    </row>
    <row r="33" spans="1:21" ht="9.9499999999999993" customHeight="1" x14ac:dyDescent="0.25">
      <c r="A33" s="79"/>
      <c r="B33" s="105"/>
      <c r="C33" s="106"/>
      <c r="D33" s="114">
        <f>D32/D30</f>
        <v>0.92146596858638741</v>
      </c>
      <c r="E33" s="39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1"/>
      <c r="Q33" s="50"/>
      <c r="R33" s="3"/>
      <c r="S33" s="19"/>
    </row>
    <row r="34" spans="1:21" ht="9.9499999999999993" customHeight="1" x14ac:dyDescent="0.25">
      <c r="A34" s="78">
        <v>7</v>
      </c>
      <c r="B34" s="99" t="s">
        <v>18</v>
      </c>
      <c r="C34" s="100"/>
      <c r="D34" s="113"/>
      <c r="E34" s="36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8"/>
      <c r="Q34" s="49"/>
      <c r="R34" s="20"/>
      <c r="S34" s="19"/>
    </row>
    <row r="35" spans="1:21" ht="11.1" customHeight="1" x14ac:dyDescent="0.25">
      <c r="A35" s="76"/>
      <c r="B35" s="101"/>
      <c r="C35" s="102"/>
      <c r="D35" s="111">
        <f>SUM(E35:N35)</f>
        <v>36700</v>
      </c>
      <c r="E35" s="28"/>
      <c r="F35" s="29"/>
      <c r="G35" s="29"/>
      <c r="H35" s="29"/>
      <c r="I35" s="29"/>
      <c r="J35" s="29">
        <v>2000</v>
      </c>
      <c r="K35" s="29">
        <v>7000</v>
      </c>
      <c r="L35" s="29">
        <v>9700</v>
      </c>
      <c r="M35" s="29">
        <v>10000</v>
      </c>
      <c r="N35" s="29">
        <v>8000</v>
      </c>
      <c r="O35" s="29">
        <v>1500</v>
      </c>
      <c r="P35" s="30"/>
      <c r="Q35" s="46">
        <f>SUM(E35:P35)</f>
        <v>38200</v>
      </c>
      <c r="R35" s="20"/>
      <c r="S35" s="19"/>
      <c r="T35" s="17"/>
      <c r="U35" s="17"/>
    </row>
    <row r="36" spans="1:21" ht="3" customHeight="1" x14ac:dyDescent="0.25">
      <c r="A36" s="76"/>
      <c r="B36" s="101"/>
      <c r="C36" s="102"/>
      <c r="D36" s="112"/>
      <c r="E36" s="28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30"/>
      <c r="Q36" s="47"/>
      <c r="R36" s="20"/>
      <c r="S36" s="19"/>
    </row>
    <row r="37" spans="1:21" ht="11.1" customHeight="1" x14ac:dyDescent="0.25">
      <c r="A37" s="76"/>
      <c r="B37" s="101"/>
      <c r="C37" s="102"/>
      <c r="D37" s="111">
        <f>SUM(E37:N37)</f>
        <v>34500</v>
      </c>
      <c r="E37" s="28"/>
      <c r="F37" s="29"/>
      <c r="G37" s="29"/>
      <c r="H37" s="29"/>
      <c r="I37" s="29"/>
      <c r="J37" s="29">
        <v>1850</v>
      </c>
      <c r="K37" s="29">
        <v>8300</v>
      </c>
      <c r="L37" s="29">
        <v>4300</v>
      </c>
      <c r="M37" s="29">
        <v>12950</v>
      </c>
      <c r="N37" s="29">
        <v>7100</v>
      </c>
      <c r="O37" s="29"/>
      <c r="P37" s="30"/>
      <c r="Q37" s="48">
        <f>SUM(E37:P37)</f>
        <v>34500</v>
      </c>
      <c r="R37" s="3"/>
      <c r="S37" s="19"/>
      <c r="T37" s="17"/>
      <c r="U37" s="17"/>
    </row>
    <row r="38" spans="1:21" ht="9.9499999999999993" customHeight="1" x14ac:dyDescent="0.25">
      <c r="A38" s="79"/>
      <c r="B38" s="105"/>
      <c r="C38" s="106"/>
      <c r="D38" s="114">
        <f>D37/D35</f>
        <v>0.94005449591280654</v>
      </c>
      <c r="E38" s="39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1"/>
      <c r="Q38" s="50"/>
      <c r="R38" s="3"/>
      <c r="S38" s="19"/>
    </row>
    <row r="39" spans="1:21" ht="9.9499999999999993" customHeight="1" x14ac:dyDescent="0.25">
      <c r="A39" s="78">
        <v>8</v>
      </c>
      <c r="B39" s="99" t="s">
        <v>19</v>
      </c>
      <c r="C39" s="100"/>
      <c r="D39" s="113"/>
      <c r="E39" s="36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8"/>
      <c r="Q39" s="49"/>
      <c r="R39" s="20"/>
      <c r="S39" s="19"/>
    </row>
    <row r="40" spans="1:21" ht="11.1" customHeight="1" x14ac:dyDescent="0.25">
      <c r="A40" s="76"/>
      <c r="B40" s="101"/>
      <c r="C40" s="102"/>
      <c r="D40" s="111">
        <f>SUM(E40:N40)</f>
        <v>36200</v>
      </c>
      <c r="E40" s="28"/>
      <c r="F40" s="29"/>
      <c r="G40" s="29"/>
      <c r="H40" s="29"/>
      <c r="I40" s="29"/>
      <c r="J40" s="29"/>
      <c r="K40" s="29">
        <v>8000</v>
      </c>
      <c r="L40" s="29">
        <v>12000</v>
      </c>
      <c r="M40" s="29">
        <v>12000</v>
      </c>
      <c r="N40" s="29">
        <v>4200</v>
      </c>
      <c r="O40" s="29">
        <v>2000</v>
      </c>
      <c r="P40" s="30"/>
      <c r="Q40" s="46">
        <f>SUM(E40:P40)</f>
        <v>38200</v>
      </c>
      <c r="R40" s="20"/>
      <c r="S40" s="19"/>
      <c r="T40" s="17"/>
      <c r="U40" s="17"/>
    </row>
    <row r="41" spans="1:21" ht="3" customHeight="1" x14ac:dyDescent="0.25">
      <c r="A41" s="76"/>
      <c r="B41" s="101"/>
      <c r="C41" s="102"/>
      <c r="D41" s="112"/>
      <c r="E41" s="28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30"/>
      <c r="Q41" s="47"/>
      <c r="R41" s="20"/>
      <c r="S41" s="19"/>
    </row>
    <row r="42" spans="1:21" ht="11.1" customHeight="1" x14ac:dyDescent="0.25">
      <c r="A42" s="76"/>
      <c r="B42" s="101"/>
      <c r="C42" s="102"/>
      <c r="D42" s="111">
        <f>SUM(E42:N42)</f>
        <v>24790</v>
      </c>
      <c r="E42" s="28"/>
      <c r="F42" s="29"/>
      <c r="G42" s="29"/>
      <c r="H42" s="29"/>
      <c r="I42" s="29"/>
      <c r="J42" s="29"/>
      <c r="K42" s="29">
        <v>6020</v>
      </c>
      <c r="L42" s="29">
        <v>6400</v>
      </c>
      <c r="M42" s="29">
        <v>6730</v>
      </c>
      <c r="N42" s="29">
        <v>5640</v>
      </c>
      <c r="O42" s="29"/>
      <c r="P42" s="30"/>
      <c r="Q42" s="48">
        <f>SUM(E42:P42)</f>
        <v>24790</v>
      </c>
      <c r="R42" s="3"/>
      <c r="S42" s="19"/>
      <c r="T42" s="17"/>
      <c r="U42" s="17"/>
    </row>
    <row r="43" spans="1:21" ht="9.9499999999999993" customHeight="1" x14ac:dyDescent="0.25">
      <c r="A43" s="79"/>
      <c r="B43" s="105"/>
      <c r="C43" s="106"/>
      <c r="D43" s="114">
        <f>D42/D40</f>
        <v>0.68480662983425411</v>
      </c>
      <c r="E43" s="39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1"/>
      <c r="Q43" s="50"/>
      <c r="R43" s="3"/>
      <c r="S43" s="19"/>
    </row>
    <row r="44" spans="1:21" ht="9.9499999999999993" customHeight="1" x14ac:dyDescent="0.25">
      <c r="A44" s="78">
        <v>9</v>
      </c>
      <c r="B44" s="99" t="s">
        <v>20</v>
      </c>
      <c r="C44" s="100"/>
      <c r="D44" s="113"/>
      <c r="E44" s="36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8"/>
      <c r="Q44" s="49"/>
      <c r="R44" s="20"/>
      <c r="S44" s="19"/>
    </row>
    <row r="45" spans="1:21" ht="11.1" customHeight="1" x14ac:dyDescent="0.25">
      <c r="A45" s="76"/>
      <c r="B45" s="101"/>
      <c r="C45" s="102"/>
      <c r="D45" s="111">
        <f>SUM(E45:N45)</f>
        <v>19700</v>
      </c>
      <c r="E45" s="28"/>
      <c r="F45" s="29"/>
      <c r="G45" s="29"/>
      <c r="H45" s="29"/>
      <c r="I45" s="29"/>
      <c r="J45" s="29"/>
      <c r="K45" s="29"/>
      <c r="L45" s="29"/>
      <c r="M45" s="29">
        <v>4700</v>
      </c>
      <c r="N45" s="29">
        <v>15000</v>
      </c>
      <c r="O45" s="29">
        <v>15000</v>
      </c>
      <c r="P45" s="30">
        <v>3500</v>
      </c>
      <c r="Q45" s="46">
        <f>SUM(E45:P45)</f>
        <v>38200</v>
      </c>
      <c r="R45" s="20"/>
      <c r="S45" s="19"/>
      <c r="T45" s="17"/>
      <c r="U45" s="17"/>
    </row>
    <row r="46" spans="1:21" ht="3" customHeight="1" x14ac:dyDescent="0.25">
      <c r="A46" s="76"/>
      <c r="B46" s="101"/>
      <c r="C46" s="102"/>
      <c r="D46" s="112"/>
      <c r="E46" s="28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30"/>
      <c r="Q46" s="47"/>
      <c r="R46" s="20"/>
      <c r="S46" s="19"/>
    </row>
    <row r="47" spans="1:21" ht="11.1" customHeight="1" x14ac:dyDescent="0.25">
      <c r="A47" s="76"/>
      <c r="B47" s="101"/>
      <c r="C47" s="102"/>
      <c r="D47" s="111">
        <f>SUM(E47:N47)</f>
        <v>22350</v>
      </c>
      <c r="E47" s="28"/>
      <c r="F47" s="29"/>
      <c r="G47" s="29"/>
      <c r="H47" s="29"/>
      <c r="I47" s="29"/>
      <c r="J47" s="29"/>
      <c r="K47" s="29"/>
      <c r="L47" s="29"/>
      <c r="M47" s="29">
        <v>2000</v>
      </c>
      <c r="N47" s="29">
        <v>20350</v>
      </c>
      <c r="O47" s="29"/>
      <c r="P47" s="30"/>
      <c r="Q47" s="48">
        <f>SUM(E47:P47)</f>
        <v>22350</v>
      </c>
      <c r="R47" s="3"/>
      <c r="S47" s="19"/>
      <c r="T47" s="17"/>
      <c r="U47" s="17"/>
    </row>
    <row r="48" spans="1:21" ht="9.9499999999999993" customHeight="1" x14ac:dyDescent="0.25">
      <c r="A48" s="79"/>
      <c r="B48" s="105"/>
      <c r="C48" s="106"/>
      <c r="D48" s="114">
        <f>D47/D45</f>
        <v>1.1345177664974619</v>
      </c>
      <c r="E48" s="39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1"/>
      <c r="Q48" s="50"/>
      <c r="R48" s="3"/>
      <c r="S48" s="19"/>
    </row>
    <row r="49" spans="1:21" ht="9.9499999999999993" customHeight="1" x14ac:dyDescent="0.25">
      <c r="A49" s="78">
        <v>10</v>
      </c>
      <c r="B49" s="99" t="s">
        <v>21</v>
      </c>
      <c r="C49" s="100"/>
      <c r="D49" s="113"/>
      <c r="E49" s="36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8"/>
      <c r="Q49" s="49"/>
      <c r="R49" s="20"/>
      <c r="S49" s="19"/>
    </row>
    <row r="50" spans="1:21" ht="11.1" customHeight="1" x14ac:dyDescent="0.25">
      <c r="A50" s="76"/>
      <c r="B50" s="101"/>
      <c r="C50" s="102"/>
      <c r="D50" s="111">
        <f>SUM(E50:N50)</f>
        <v>32000</v>
      </c>
      <c r="E50" s="28"/>
      <c r="F50" s="29"/>
      <c r="G50" s="29"/>
      <c r="H50" s="29"/>
      <c r="I50" s="29"/>
      <c r="J50" s="29">
        <v>3000</v>
      </c>
      <c r="K50" s="29">
        <v>5500</v>
      </c>
      <c r="L50" s="29">
        <v>10000</v>
      </c>
      <c r="M50" s="29">
        <v>9000</v>
      </c>
      <c r="N50" s="29">
        <v>4500</v>
      </c>
      <c r="O50" s="29">
        <v>4000</v>
      </c>
      <c r="P50" s="30">
        <v>2200</v>
      </c>
      <c r="Q50" s="46">
        <f>SUM(E50:P50)</f>
        <v>38200</v>
      </c>
      <c r="R50" s="20"/>
      <c r="S50" s="19"/>
      <c r="T50" s="17"/>
      <c r="U50" s="17"/>
    </row>
    <row r="51" spans="1:21" ht="3" customHeight="1" x14ac:dyDescent="0.25">
      <c r="A51" s="76"/>
      <c r="B51" s="101"/>
      <c r="C51" s="102"/>
      <c r="D51" s="112"/>
      <c r="E51" s="28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30"/>
      <c r="Q51" s="47"/>
      <c r="R51" s="20"/>
      <c r="S51" s="19"/>
    </row>
    <row r="52" spans="1:21" ht="11.1" customHeight="1" x14ac:dyDescent="0.25">
      <c r="A52" s="76"/>
      <c r="B52" s="101"/>
      <c r="C52" s="102"/>
      <c r="D52" s="111">
        <f>SUM(E52:N52)</f>
        <v>35980</v>
      </c>
      <c r="E52" s="28"/>
      <c r="F52" s="29"/>
      <c r="G52" s="29"/>
      <c r="H52" s="29"/>
      <c r="I52" s="29">
        <v>2500</v>
      </c>
      <c r="J52" s="29">
        <v>5320</v>
      </c>
      <c r="K52" s="29">
        <v>8630</v>
      </c>
      <c r="L52" s="29">
        <v>7800</v>
      </c>
      <c r="M52" s="29">
        <v>8520</v>
      </c>
      <c r="N52" s="29">
        <v>3210</v>
      </c>
      <c r="O52" s="29"/>
      <c r="P52" s="30"/>
      <c r="Q52" s="48">
        <f>SUM(E52:P52)</f>
        <v>35980</v>
      </c>
      <c r="R52" s="3"/>
      <c r="S52" s="19"/>
      <c r="T52" s="17"/>
      <c r="U52" s="17"/>
    </row>
    <row r="53" spans="1:21" ht="9.9499999999999993" customHeight="1" x14ac:dyDescent="0.25">
      <c r="A53" s="79"/>
      <c r="B53" s="105"/>
      <c r="C53" s="106"/>
      <c r="D53" s="114">
        <f>D52/D50</f>
        <v>1.1243749999999999</v>
      </c>
      <c r="E53" s="39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1"/>
      <c r="Q53" s="50"/>
      <c r="R53" s="3"/>
      <c r="S53" s="19"/>
    </row>
    <row r="54" spans="1:21" ht="9.9499999999999993" customHeight="1" x14ac:dyDescent="0.25">
      <c r="A54" s="75">
        <v>11</v>
      </c>
      <c r="B54" s="99" t="s">
        <v>22</v>
      </c>
      <c r="C54" s="100"/>
      <c r="D54" s="113"/>
      <c r="E54" s="28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30"/>
      <c r="Q54" s="49"/>
      <c r="R54" s="3"/>
      <c r="S54" s="19"/>
    </row>
    <row r="55" spans="1:21" ht="11.1" customHeight="1" x14ac:dyDescent="0.25">
      <c r="A55" s="76"/>
      <c r="B55" s="101"/>
      <c r="C55" s="102"/>
      <c r="D55" s="111">
        <f>SUM(E55:N55)</f>
        <v>27200</v>
      </c>
      <c r="E55" s="28"/>
      <c r="F55" s="29"/>
      <c r="G55" s="29"/>
      <c r="H55" s="29"/>
      <c r="I55" s="29"/>
      <c r="J55" s="29"/>
      <c r="K55" s="29">
        <v>4500</v>
      </c>
      <c r="L55" s="29">
        <v>6500</v>
      </c>
      <c r="M55" s="29">
        <v>7500</v>
      </c>
      <c r="N55" s="29">
        <v>8700</v>
      </c>
      <c r="O55" s="29">
        <v>7000</v>
      </c>
      <c r="P55" s="30">
        <v>4000</v>
      </c>
      <c r="Q55" s="46">
        <f>SUM(E55:P55)</f>
        <v>38200</v>
      </c>
      <c r="R55" s="3"/>
      <c r="S55" s="19"/>
      <c r="T55" s="17"/>
      <c r="U55" s="17"/>
    </row>
    <row r="56" spans="1:21" ht="3" customHeight="1" x14ac:dyDescent="0.25">
      <c r="A56" s="76"/>
      <c r="B56" s="101"/>
      <c r="C56" s="102"/>
      <c r="D56" s="112"/>
      <c r="E56" s="28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30"/>
      <c r="Q56" s="47"/>
      <c r="R56" s="3"/>
      <c r="S56" s="19"/>
    </row>
    <row r="57" spans="1:21" ht="11.1" customHeight="1" x14ac:dyDescent="0.25">
      <c r="A57" s="76"/>
      <c r="B57" s="101"/>
      <c r="C57" s="102"/>
      <c r="D57" s="111">
        <f>SUM(E57:N57)</f>
        <v>16110</v>
      </c>
      <c r="E57" s="28"/>
      <c r="F57" s="29"/>
      <c r="G57" s="29"/>
      <c r="H57" s="29"/>
      <c r="I57" s="29"/>
      <c r="J57" s="29"/>
      <c r="K57" s="29">
        <v>6200</v>
      </c>
      <c r="L57" s="29"/>
      <c r="M57" s="29">
        <v>6250</v>
      </c>
      <c r="N57" s="29">
        <v>3660</v>
      </c>
      <c r="O57" s="29"/>
      <c r="P57" s="30"/>
      <c r="Q57" s="48">
        <f>SUM(E57:P57)</f>
        <v>16110</v>
      </c>
      <c r="R57" s="3"/>
      <c r="S57" s="19"/>
    </row>
    <row r="58" spans="1:21" ht="9.9499999999999993" customHeight="1" thickBot="1" x14ac:dyDescent="0.3">
      <c r="A58" s="93"/>
      <c r="B58" s="103"/>
      <c r="C58" s="104"/>
      <c r="D58" s="114">
        <f>D57/D55</f>
        <v>0.59227941176470589</v>
      </c>
      <c r="E58" s="42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4"/>
      <c r="Q58" s="50"/>
      <c r="R58" s="3"/>
      <c r="S58" s="19"/>
    </row>
    <row r="59" spans="1:21" s="13" customFormat="1" ht="12" customHeight="1" x14ac:dyDescent="0.2">
      <c r="A59" s="21" t="s">
        <v>4</v>
      </c>
      <c r="B59" s="22" t="s">
        <v>5</v>
      </c>
      <c r="C59" s="22"/>
      <c r="D59" s="22"/>
      <c r="E59" s="24"/>
      <c r="F59" s="24"/>
      <c r="G59" s="51"/>
      <c r="H59" s="80" t="s">
        <v>28</v>
      </c>
      <c r="I59" s="81"/>
      <c r="J59" s="81"/>
      <c r="K59" s="81"/>
      <c r="L59" s="81"/>
      <c r="M59" s="81"/>
      <c r="N59" s="81"/>
      <c r="O59" s="81"/>
      <c r="P59" s="81"/>
      <c r="Q59" s="82"/>
      <c r="R59" s="12"/>
    </row>
    <row r="60" spans="1:21" s="13" customFormat="1" ht="12" customHeight="1" x14ac:dyDescent="0.2">
      <c r="A60" s="23" t="s">
        <v>3</v>
      </c>
      <c r="B60" s="14" t="s">
        <v>10</v>
      </c>
      <c r="C60" s="14"/>
      <c r="D60" s="14"/>
      <c r="E60" s="11"/>
      <c r="F60" s="32" t="s">
        <v>8</v>
      </c>
      <c r="G60" s="52"/>
      <c r="H60" s="83"/>
      <c r="I60" s="84"/>
      <c r="J60" s="84"/>
      <c r="K60" s="84"/>
      <c r="L60" s="84"/>
      <c r="M60" s="84"/>
      <c r="N60" s="84"/>
      <c r="O60" s="84"/>
      <c r="P60" s="84"/>
      <c r="Q60" s="85"/>
      <c r="R60" s="12"/>
    </row>
    <row r="61" spans="1:21" s="13" customFormat="1" ht="12" customHeight="1" x14ac:dyDescent="0.2">
      <c r="A61" s="23" t="s">
        <v>2</v>
      </c>
      <c r="B61" s="14" t="s">
        <v>11</v>
      </c>
      <c r="C61" s="14"/>
      <c r="D61" s="14"/>
      <c r="E61" s="11"/>
      <c r="F61" s="31" t="s">
        <v>9</v>
      </c>
      <c r="G61" s="52"/>
      <c r="H61" s="86"/>
      <c r="I61" s="87"/>
      <c r="J61" s="87"/>
      <c r="K61" s="87"/>
      <c r="L61" s="87"/>
      <c r="M61" s="87"/>
      <c r="N61" s="87"/>
      <c r="O61" s="87"/>
      <c r="P61" s="87"/>
      <c r="Q61" s="88"/>
    </row>
    <row r="62" spans="1:21" s="13" customFormat="1" ht="12" customHeight="1" x14ac:dyDescent="0.2">
      <c r="A62" s="23" t="s">
        <v>1</v>
      </c>
      <c r="B62" s="14" t="s">
        <v>29</v>
      </c>
      <c r="C62" s="14"/>
      <c r="D62" s="14"/>
      <c r="E62" s="56" t="s">
        <v>24</v>
      </c>
      <c r="F62" s="89">
        <v>42353035.729999997</v>
      </c>
      <c r="G62" s="90"/>
      <c r="H62" s="63" t="s">
        <v>6</v>
      </c>
      <c r="I62" s="64"/>
      <c r="J62" s="64"/>
      <c r="K62" s="64"/>
      <c r="L62" s="64"/>
      <c r="M62" s="69" t="s">
        <v>7</v>
      </c>
      <c r="N62" s="64"/>
      <c r="O62" s="64"/>
      <c r="P62" s="64"/>
      <c r="Q62" s="70"/>
    </row>
    <row r="63" spans="1:21" ht="12" customHeight="1" x14ac:dyDescent="0.25">
      <c r="A63" s="23" t="s">
        <v>25</v>
      </c>
      <c r="B63" s="14" t="s">
        <v>30</v>
      </c>
      <c r="C63" s="5"/>
      <c r="D63" s="5"/>
      <c r="E63" s="58" t="s">
        <v>32</v>
      </c>
      <c r="F63" s="59">
        <f>(D5+D10+D15+D20+D25+D30+D35+D40+D45+D50+D55)/F62</f>
        <v>8.9958132500553116E-3</v>
      </c>
      <c r="G63" s="60"/>
      <c r="H63" s="65"/>
      <c r="I63" s="66"/>
      <c r="J63" s="66"/>
      <c r="K63" s="66"/>
      <c r="L63" s="66"/>
      <c r="M63" s="71"/>
      <c r="N63" s="66"/>
      <c r="O63" s="66"/>
      <c r="P63" s="66"/>
      <c r="Q63" s="72"/>
    </row>
    <row r="64" spans="1:21" ht="12" customHeight="1" thickBot="1" x14ac:dyDescent="0.3">
      <c r="A64" s="53" t="s">
        <v>31</v>
      </c>
      <c r="B64" s="54" t="s">
        <v>34</v>
      </c>
      <c r="C64" s="62"/>
      <c r="D64" s="62"/>
      <c r="E64" s="61" t="s">
        <v>33</v>
      </c>
      <c r="F64" s="57"/>
      <c r="G64" s="55"/>
      <c r="H64" s="67"/>
      <c r="I64" s="68"/>
      <c r="J64" s="68"/>
      <c r="K64" s="68"/>
      <c r="L64" s="68"/>
      <c r="M64" s="73"/>
      <c r="N64" s="68"/>
      <c r="O64" s="68"/>
      <c r="P64" s="68"/>
      <c r="Q64" s="74"/>
    </row>
    <row r="65" spans="1:17" hidden="1" x14ac:dyDescent="0.25">
      <c r="A65" s="7"/>
      <c r="B65" s="8"/>
      <c r="C65" s="8"/>
      <c r="D65" s="8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10"/>
    </row>
    <row r="66" spans="1:17" x14ac:dyDescent="0.25">
      <c r="A66" s="4"/>
      <c r="B66" s="5"/>
      <c r="C66" s="5"/>
      <c r="D66" s="5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</row>
    <row r="67" spans="1:17" x14ac:dyDescent="0.25">
      <c r="A67" s="94" t="s">
        <v>23</v>
      </c>
      <c r="B67" s="15"/>
      <c r="C67" s="15"/>
      <c r="D67" s="15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</row>
    <row r="68" spans="1:17" x14ac:dyDescent="0.25">
      <c r="A68" s="94"/>
      <c r="B68" s="15"/>
      <c r="C68" s="15"/>
      <c r="D68" s="15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x14ac:dyDescent="0.25">
      <c r="A69" s="94"/>
      <c r="B69" s="2"/>
      <c r="C69" s="2"/>
      <c r="D69" s="2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mergeCells count="31">
    <mergeCell ref="A67:A69"/>
    <mergeCell ref="B1:C3"/>
    <mergeCell ref="B54:C58"/>
    <mergeCell ref="B49:C53"/>
    <mergeCell ref="B44:C48"/>
    <mergeCell ref="B39:C43"/>
    <mergeCell ref="B34:C38"/>
    <mergeCell ref="B29:C33"/>
    <mergeCell ref="B24:C28"/>
    <mergeCell ref="B19:C23"/>
    <mergeCell ref="B14:C18"/>
    <mergeCell ref="B9:C13"/>
    <mergeCell ref="B4:C8"/>
    <mergeCell ref="A1:A3"/>
    <mergeCell ref="Q1:Q3"/>
    <mergeCell ref="A24:A28"/>
    <mergeCell ref="A49:A53"/>
    <mergeCell ref="A54:A58"/>
    <mergeCell ref="A44:A48"/>
    <mergeCell ref="E1:P2"/>
    <mergeCell ref="H62:L64"/>
    <mergeCell ref="M62:Q64"/>
    <mergeCell ref="A4:A8"/>
    <mergeCell ref="A9:A13"/>
    <mergeCell ref="A14:A18"/>
    <mergeCell ref="A19:A23"/>
    <mergeCell ref="A39:A43"/>
    <mergeCell ref="A29:A33"/>
    <mergeCell ref="A34:A38"/>
    <mergeCell ref="H59:Q61"/>
    <mergeCell ref="F62:G62"/>
  </mergeCells>
  <conditionalFormatting sqref="E7:P7">
    <cfRule type="notContainsBlanks" dxfId="21" priority="39">
      <formula>LEN(TRIM(E7))&gt;0</formula>
    </cfRule>
  </conditionalFormatting>
  <conditionalFormatting sqref="E5:P5">
    <cfRule type="notContainsBlanks" dxfId="20" priority="38">
      <formula>LEN(TRIM(E5))&gt;0</formula>
    </cfRule>
  </conditionalFormatting>
  <conditionalFormatting sqref="E12:P12">
    <cfRule type="notContainsBlanks" dxfId="19" priority="37">
      <formula>LEN(TRIM(E12))&gt;0</formula>
    </cfRule>
  </conditionalFormatting>
  <conditionalFormatting sqref="E10:P10">
    <cfRule type="notContainsBlanks" dxfId="18" priority="36">
      <formula>LEN(TRIM(E10))&gt;0</formula>
    </cfRule>
  </conditionalFormatting>
  <conditionalFormatting sqref="E17:P17">
    <cfRule type="notContainsBlanks" dxfId="17" priority="35">
      <formula>LEN(TRIM(E17))&gt;0</formula>
    </cfRule>
  </conditionalFormatting>
  <conditionalFormatting sqref="E15:P15">
    <cfRule type="notContainsBlanks" dxfId="16" priority="34">
      <formula>LEN(TRIM(E15))&gt;0</formula>
    </cfRule>
  </conditionalFormatting>
  <conditionalFormatting sqref="E22:P22">
    <cfRule type="notContainsBlanks" dxfId="15" priority="33">
      <formula>LEN(TRIM(E22))&gt;0</formula>
    </cfRule>
  </conditionalFormatting>
  <conditionalFormatting sqref="E20:P20">
    <cfRule type="notContainsBlanks" dxfId="14" priority="32">
      <formula>LEN(TRIM(E20))&gt;0</formula>
    </cfRule>
  </conditionalFormatting>
  <conditionalFormatting sqref="E27:P27">
    <cfRule type="notContainsBlanks" dxfId="13" priority="31">
      <formula>LEN(TRIM(E27))&gt;0</formula>
    </cfRule>
  </conditionalFormatting>
  <conditionalFormatting sqref="E25:P25">
    <cfRule type="notContainsBlanks" dxfId="12" priority="30">
      <formula>LEN(TRIM(E25))&gt;0</formula>
    </cfRule>
  </conditionalFormatting>
  <conditionalFormatting sqref="E32:P32">
    <cfRule type="notContainsBlanks" dxfId="11" priority="29">
      <formula>LEN(TRIM(E32))&gt;0</formula>
    </cfRule>
  </conditionalFormatting>
  <conditionalFormatting sqref="E30:P30">
    <cfRule type="notContainsBlanks" dxfId="10" priority="28">
      <formula>LEN(TRIM(E30))&gt;0</formula>
    </cfRule>
  </conditionalFormatting>
  <conditionalFormatting sqref="E37:P37">
    <cfRule type="notContainsBlanks" dxfId="9" priority="27">
      <formula>LEN(TRIM(E37))&gt;0</formula>
    </cfRule>
  </conditionalFormatting>
  <conditionalFormatting sqref="E35:P35">
    <cfRule type="notContainsBlanks" dxfId="8" priority="26">
      <formula>LEN(TRIM(E35))&gt;0</formula>
    </cfRule>
  </conditionalFormatting>
  <conditionalFormatting sqref="E42:P42">
    <cfRule type="notContainsBlanks" dxfId="7" priority="25">
      <formula>LEN(TRIM(E42))&gt;0</formula>
    </cfRule>
  </conditionalFormatting>
  <conditionalFormatting sqref="E40:P40">
    <cfRule type="notContainsBlanks" dxfId="6" priority="24">
      <formula>LEN(TRIM(E40))&gt;0</formula>
    </cfRule>
  </conditionalFormatting>
  <conditionalFormatting sqref="E47:P47">
    <cfRule type="notContainsBlanks" dxfId="5" priority="23">
      <formula>LEN(TRIM(E47))&gt;0</formula>
    </cfRule>
  </conditionalFormatting>
  <conditionalFormatting sqref="E45:P45">
    <cfRule type="notContainsBlanks" dxfId="4" priority="22">
      <formula>LEN(TRIM(E45))&gt;0</formula>
    </cfRule>
  </conditionalFormatting>
  <conditionalFormatting sqref="E52:P52">
    <cfRule type="notContainsBlanks" dxfId="3" priority="21">
      <formula>LEN(TRIM(E52))&gt;0</formula>
    </cfRule>
  </conditionalFormatting>
  <conditionalFormatting sqref="E50:P50">
    <cfRule type="notContainsBlanks" dxfId="2" priority="20">
      <formula>LEN(TRIM(E50))&gt;0</formula>
    </cfRule>
  </conditionalFormatting>
  <conditionalFormatting sqref="E57:P57">
    <cfRule type="notContainsBlanks" dxfId="1" priority="19">
      <formula>LEN(TRIM(E57))&gt;0</formula>
    </cfRule>
  </conditionalFormatting>
  <conditionalFormatting sqref="E55:P55">
    <cfRule type="notContainsBlanks" dxfId="0" priority="18">
      <formula>LEN(TRIM(E55))&gt;0</formula>
    </cfRule>
  </conditionalFormatting>
  <conditionalFormatting sqref="D8 D13 D18 D23 D28 D33 D38 D43 D48 D53 D58">
    <cfRule type="colorScale" priority="1">
      <colorScale>
        <cfvo type="min"/>
        <cfvo type="num" val="0.9"/>
        <cfvo type="max"/>
        <color rgb="FFFF0000"/>
        <color rgb="FFFFEB84"/>
        <color theme="9" tint="-0.249977111117893"/>
      </colorScale>
    </cfRule>
  </conditionalFormatting>
  <printOptions horizontalCentered="1" verticalCentered="1"/>
  <pageMargins left="0.70866141732283472" right="0.70866141732283472" top="0.59055118110236227" bottom="0.59055118110236227" header="0.31496062992125984" footer="0.31496062992125984"/>
  <pageSetup paperSize="9" scale="78" orientation="landscape" r:id="rId1"/>
  <ignoredErrors>
    <ignoredError sqref="Q5 Q25 Q30 Q35 Q40 Q45 Q50 Q55 Q20 Q15 Q10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Usuário do Windows</cp:lastModifiedBy>
  <cp:lastPrinted>2015-03-13T12:51:38Z</cp:lastPrinted>
  <dcterms:created xsi:type="dcterms:W3CDTF">2015-03-03T21:25:11Z</dcterms:created>
  <dcterms:modified xsi:type="dcterms:W3CDTF">2015-03-13T13:00:36Z</dcterms:modified>
</cp:coreProperties>
</file>